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Лист1!$A$1:$S$52</definedName>
  </definedNames>
  <calcPr calcId="152511" refMode="R1C1"/>
</workbook>
</file>

<file path=xl/calcChain.xml><?xml version="1.0" encoding="utf-8"?>
<calcChain xmlns="http://schemas.openxmlformats.org/spreadsheetml/2006/main">
  <c r="K45" i="4" l="1"/>
  <c r="H45" i="4"/>
  <c r="C45" i="4" s="1"/>
  <c r="C39" i="4" s="1"/>
  <c r="E39" i="4"/>
  <c r="J39" i="4"/>
  <c r="H41" i="4"/>
  <c r="C41" i="4"/>
  <c r="K39" i="4" l="1"/>
  <c r="F45" i="4"/>
  <c r="P45" i="4"/>
  <c r="H39" i="4" l="1"/>
  <c r="H47" i="4" s="1"/>
  <c r="K47" i="4"/>
  <c r="R29" i="4"/>
  <c r="R12" i="4"/>
  <c r="R11" i="4"/>
  <c r="R15" i="4"/>
  <c r="R23" i="4"/>
  <c r="R38" i="4"/>
  <c r="M45" i="4"/>
  <c r="R32" i="4"/>
  <c r="M32" i="4"/>
  <c r="P32" i="4"/>
  <c r="M38" i="4"/>
  <c r="P38" i="4"/>
  <c r="M35" i="4"/>
  <c r="P35" i="4"/>
  <c r="M34" i="4"/>
  <c r="M18" i="4"/>
  <c r="R10" i="4"/>
  <c r="M13" i="4"/>
  <c r="R13" i="4" s="1"/>
  <c r="M15" i="4"/>
  <c r="M12" i="4"/>
  <c r="M11" i="4"/>
  <c r="H35" i="4"/>
  <c r="H32" i="4"/>
  <c r="H22" i="4"/>
  <c r="H13" i="4"/>
  <c r="H12" i="4"/>
  <c r="K32" i="4"/>
  <c r="H38" i="4"/>
  <c r="K38" i="4"/>
  <c r="K35" i="4"/>
  <c r="K22" i="4"/>
  <c r="F38" i="4"/>
  <c r="C32" i="4"/>
  <c r="C10" i="4"/>
  <c r="R45" i="4" l="1"/>
  <c r="R34" i="4"/>
  <c r="R35" i="4"/>
  <c r="M10" i="4"/>
  <c r="H36" i="4"/>
  <c r="R36" i="4" s="1"/>
  <c r="K29" i="4"/>
  <c r="H29" i="4"/>
  <c r="K28" i="4"/>
  <c r="H28" i="4"/>
  <c r="H27" i="4"/>
  <c r="H26" i="4"/>
  <c r="H25" i="4"/>
  <c r="H23" i="4"/>
  <c r="H18" i="4"/>
  <c r="H15" i="4"/>
  <c r="C20" i="4"/>
  <c r="H20" i="4" s="1"/>
  <c r="C47" i="4" l="1"/>
  <c r="P39" i="4" l="1"/>
  <c r="P47" i="4" s="1"/>
  <c r="O47" i="4" l="1"/>
  <c r="M39" i="4"/>
  <c r="R39" i="4" s="1"/>
  <c r="P10" i="4" l="1"/>
  <c r="M40" i="4"/>
  <c r="F28" i="4"/>
  <c r="J47" i="4"/>
  <c r="K36" i="4"/>
  <c r="K34" i="4"/>
  <c r="K27" i="4"/>
  <c r="K26" i="4"/>
  <c r="K25" i="4"/>
  <c r="K23" i="4"/>
  <c r="K18" i="4"/>
  <c r="K15" i="4"/>
  <c r="F13" i="4"/>
  <c r="K13" i="4" s="1"/>
  <c r="F15" i="4"/>
  <c r="F17" i="4"/>
  <c r="F18" i="4"/>
  <c r="F22" i="4"/>
  <c r="F23" i="4"/>
  <c r="F25" i="4"/>
  <c r="F26" i="4"/>
  <c r="F27" i="4"/>
  <c r="F29" i="4"/>
  <c r="F32" i="4"/>
  <c r="F34" i="4"/>
  <c r="F35" i="4"/>
  <c r="F36" i="4"/>
  <c r="F12" i="4"/>
  <c r="F11" i="4"/>
  <c r="F39" i="4" l="1"/>
  <c r="F10" i="4"/>
  <c r="M17" i="4"/>
  <c r="P17" i="4" l="1"/>
  <c r="E47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M28" i="4"/>
  <c r="M27" i="4"/>
  <c r="M20" i="4" l="1"/>
  <c r="M47" i="4" s="1"/>
  <c r="F47" i="4"/>
  <c r="F20" i="4"/>
  <c r="K20" i="4" s="1"/>
  <c r="R20" i="4" l="1"/>
  <c r="P20" i="4"/>
  <c r="K11" i="4"/>
  <c r="K10" i="4" s="1"/>
  <c r="H10" i="4" l="1"/>
  <c r="R17" i="4" l="1"/>
  <c r="K17" i="4"/>
  <c r="R47" i="4"/>
</calcChain>
</file>

<file path=xl/sharedStrings.xml><?xml version="1.0" encoding="utf-8"?>
<sst xmlns="http://schemas.openxmlformats.org/spreadsheetml/2006/main" count="174" uniqueCount="158">
  <si>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</si>
  <si>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</si>
  <si>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</si>
  <si>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</si>
  <si>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</si>
  <si>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</si>
  <si>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</si>
  <si>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</si>
  <si>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</si>
  <si>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</si>
  <si>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</si>
  <si>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</si>
  <si>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</si>
  <si>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</si>
  <si>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</si>
  <si>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</si>
  <si>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</si>
  <si>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</si>
  <si>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</si>
  <si>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</si>
  <si>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</si>
  <si>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</si>
  <si>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</si>
  <si>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</si>
  <si>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</si>
  <si>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</si>
  <si>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</si>
  <si>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</si>
  <si>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</si>
  <si>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</si>
  <si>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</si>
  <si>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</si>
  <si>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</si>
  <si>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</si>
  <si>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</si>
  <si>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</si>
  <si>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</si>
  <si>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</si>
  <si>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</si>
  <si>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</si>
  <si>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</si>
  <si>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</si>
  <si>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</si>
  <si>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</si>
  <si>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</si>
  <si>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</si>
  <si>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</si>
  <si>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</si>
  <si>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</si>
  <si>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</si>
  <si>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</si>
  <si>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</si>
  <si>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</si>
  <si>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</si>
  <si>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</si>
  <si>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</si>
  <si>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</si>
  <si>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</si>
  <si>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</si>
  <si>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</si>
  <si>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</si>
  <si>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</si>
  <si>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</si>
  <si>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</si>
  <si>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</si>
  <si>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</si>
  <si>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</si>
  <si>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</si>
  <si>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</si>
  <si>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</si>
  <si>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</si>
  <si>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</si>
  <si>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</si>
  <si>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</si>
  <si>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</si>
  <si>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</si>
  <si>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</si>
  <si>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</si>
  <si>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</si>
  <si>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</si>
  <si>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</si>
  <si>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</si>
  <si>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</si>
  <si>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</si>
  <si>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</si>
  <si>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</si>
  <si>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</si>
  <si>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</si>
  <si>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</si>
  <si>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</si>
  <si>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</si>
  <si>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</si>
  <si>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</si>
  <si>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</si>
  <si>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</si>
  <si>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</si>
  <si>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</si>
  <si>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</si>
  <si>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</si>
  <si>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</si>
  <si>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</si>
  <si>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</si>
  <si>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</si>
  <si>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</si>
  <si>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</si>
  <si>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</si>
  <si>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</si>
  <si>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</si>
  <si>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</si>
  <si>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</si>
  <si>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</si>
  <si>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</si>
  <si>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</si>
  <si>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</si>
  <si>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</si>
  <si>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</si>
  <si>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</si>
  <si>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</si>
  <si>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</si>
  <si>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 xml:space="preserve">Руководитель программы: </t>
  </si>
  <si>
    <t>Исполнитель:</t>
  </si>
  <si>
    <t>О.В. Аминева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</si>
  <si>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</si>
  <si>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</si>
  <si>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</si>
  <si>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</si>
  <si>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</si>
  <si>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</si>
  <si>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</si>
  <si>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 xml:space="preserve">Реализация проекта инициативного бюджетирования "Твоя инициатива-Твой Бюджет" </t>
  </si>
  <si>
    <t>8 3463 46 51 84</t>
  </si>
  <si>
    <t>4.11.</t>
  </si>
  <si>
    <t xml:space="preserve">Подготовка к проведению празднования юбилейных дат (30-летие со дня образования города Пыть-Яха и 90-летие со дня образования  автономного округа) </t>
  </si>
  <si>
    <t xml:space="preserve">Благоустройство дворовой территории в районе ж/д № 12,  14 по ул. С.Урусова, 3 мкр. "Кедровый" </t>
  </si>
  <si>
    <t>6.2.3.</t>
  </si>
  <si>
    <t>В соответсвии с соглашением о порядке и условиях предоставления субсидий на финансовое обеспечение выполнения муниципального задания, предоставлена субсидия по заявкам учреждения, по фактической потребности. Муниципальное задание выполнено  в полном объеме.</t>
  </si>
  <si>
    <t>Результат реализации -по итогам исполнения обязательств в рамках муниципальных контрактов.</t>
  </si>
  <si>
    <t>В 2021 году в рамках программы "Формирование комфортной городской среды" запланировано выполнение работ по благоустройству сквера с фонтаном.  Выполнение работ по содержанию городского фонтана в 2021 году осуществляться не будет.</t>
  </si>
  <si>
    <t xml:space="preserve">Участие в конкурсе принимается на основании НПА субъекта РФ. </t>
  </si>
  <si>
    <t>Реализация мероприятий при снятии ограничительных мер по COVID-19</t>
  </si>
  <si>
    <t>В.А. Бондарцова</t>
  </si>
  <si>
    <t>5.6.</t>
  </si>
  <si>
    <t>ПИР, обустройство и ремонт лестничных спусков в микрорайонах города</t>
  </si>
  <si>
    <t>МК от 15.04.2021 №53 с ООО "Лучший выбор" исполнен в полном объеме.</t>
  </si>
  <si>
    <t>Заключен муниципальный контракт с ИП Устарханова С.А. на озеленение городских территорий от 26.05.2021 №070 на сумму 4046,9 тыс.руб. и муниципальный контракт  №076 от 27.05.2021 с ИП Ивлев А. на поставку вазонов для благоустройства городских территорий на сумму 1177,5 тыс.руб.  (контракт исполнен в полном объеме).</t>
  </si>
  <si>
    <t xml:space="preserve">Заключен контракт №200/ПЮ от 19.11.2020 с АО Газпромэнергосбыт Тюмень на сумму 10534,1тыс.руб.. Оплата произведена за фактическое потребление. </t>
  </si>
  <si>
    <t>Заключен муниципальный контракт  0187300019420000352 с ИП Юферицин В.В. на сумму 1541,4 тыс.руб. Оплата произведена за фактически выполненный объем работ. Проведена электронная закупка  на выполнение работ во 2 полугодии 2021 года. Контракт в стадии подписания. Сумма контракта 2145,4 тыс.руб.</t>
  </si>
  <si>
    <t xml:space="preserve">Заключен муниципальный контракт №48/21 от 25.05.2021 с ИП Мотороина Н.Б. на сумму 90,9 тыс.руб. Контракт поставлен на учет. </t>
  </si>
  <si>
    <t xml:space="preserve">Заключен муниципальный контракт № 079 от  07.06.2021 с ИП Гуфенков И.А. на поставку детского игрового и спортивного оборудования на сумму 2468,5 тым.руб. Контракт поставлен на учет. </t>
  </si>
  <si>
    <t>Заключен МК 044 от 19.04.2021 и МК №5 от 19.04.2021  с ИП Юферицин В.В.на  подключение электроаппаратуры на сумму 437,3 тыс.руб. и МК №5 от 09.04.2021 сумму 255,2  тыс.руб.на монтаж/демонтаж баннеров, флагов к 9 мая</t>
  </si>
  <si>
    <t>В рамках муниципального контракта №0187300019420000268 выполнены работы по демонтажу ледового городка на сумму 80,0 тыс.руб. Также, выполнены работы по муниципальному контракту №281 от 18.12.2020 по монтажу/жемонтажу элементов благоустройства (олени, деревья с яблоками, светящиеся шлейфы) на сумму 134,3 тыс.руб . В настоящее время организована работа по составлению технического задания для проведения закупки. Срок обьявления аукциона - до 1 августа 2021 года.</t>
  </si>
  <si>
    <r>
      <t>Заключен муниципальный контракт с ООО Городострой по зимнему и летнему содержанию внутриквартальных проездов №349 от 28.12.2019 на сумму 9057,9 тыс.руб. (контракт исполнен в полном оъеме). Заключен МК по  зимнему и летнему содержанию городских территорий с О</t>
    </r>
    <r>
      <rPr>
        <i/>
        <u/>
        <sz val="9"/>
        <rFont val="Times New Roman"/>
        <family val="1"/>
        <charset val="204"/>
      </rPr>
      <t xml:space="preserve">ОО УК Гарант сервис № 001 от 15.02.2021 на сумму 11125,7 тыс. руб. Исполнение составило 33,0%. </t>
    </r>
    <r>
      <rPr>
        <i/>
        <sz val="9"/>
        <rFont val="Times New Roman"/>
        <family val="1"/>
        <charset val="204"/>
      </rPr>
      <t xml:space="preserve"> Заключкны муниципальные контрактЫ: с ИП Мубораков М.А. на вывоз снежных масс на общую суммму 5763,1 тыс.руб.; с ИП Жукова Н.И. на вывоз снежных масс на общую  сумму 1199,9 тыс. руб.; с ООО УК Гарант сервис на вывоз снежных масс с объекта "Фонтан" на сумму 579,1 тыс. руб.; с ИП Мубораков М.А.  по ремонту асфальтобетонного покрытия внутриквартальных проездов на сумму 600,0 тыс.руб. Контракты исполнены в полном объеме.</t>
    </r>
  </si>
  <si>
    <t>Заключен муниципальный контракт с ООО ПК Фирма ФРАМ № 054 от 27.04.2021 на сумму 3100,0 тыс.руб. Исполнение составило 13%. Заключены муниципальные контракты с ИП Юферицин В.В. по демонтажу элементов благоустройства (праздничные контрукции, фоторамки) № 52 от 15.04.2021 на сумму 277,6 тыс.руб., контракт исполнен в полном объеме, и муниципальный контракт №79 от 17.06.2021 на демонтаж МАФ (детского игрового оборудования, вазонов). Контракт в стадии исполнения.</t>
  </si>
  <si>
    <t>МКУ УКС заключены муниципальные контракты №7 от 14.04.2021 на выполнение работ по ремонту лестничного спуска в 9 МКР. "Черемушки" на сумму 311,07 тыс.руб. и муниципальный контракт №9 от 09.04.2021 на выполнение ПИР по обустройству лестничного спуска в ГСК "Балык" на сумму 299,7 тыс.руб.</t>
  </si>
  <si>
    <r>
      <t xml:space="preserve">МКУ УКС заключены муниципальныые контракты на выполнение работ по капитальному ремонту объекта: «Мемориальный комплекс – Монумент Славы и Вечного огня в 5 мкр. г. Пыть-Ях»:  </t>
    </r>
    <r>
      <rPr>
        <b/>
        <i/>
        <u/>
        <sz val="9"/>
        <rFont val="Times New Roman"/>
        <family val="1"/>
        <charset val="204"/>
      </rPr>
      <t xml:space="preserve">с ООО ПК Фирма "Фрам" МК №010 от 19.02.2021 на сумму 16 315 897,40 руб., исполнение составило 8,0%; муниципальный контракт с ООО СЕАЛАНС № 27 от 28.06.2021 на сумму 599,5  тыс.руб. Исполнено 0%; муниципальный контракт с ИП Шлегель М.И. № 15 от 21.04.2021 на сумму 22,7 тыс.руб., исполнено 0%; </t>
    </r>
    <r>
      <rPr>
        <i/>
        <sz val="9"/>
        <rFont val="Times New Roman"/>
        <family val="1"/>
        <charset val="204"/>
      </rPr>
      <t>муниципальный контракт с ООО "СФЕРА-ГК" №51/212 от 04.06.2021 на сумму 398,1 тыс.руб., исполнение составило 100%; муниципальный контракт с ИП Мурзин В.В. №8 от 02.04.2021 на сумму 295,0 тыс.руб., исполнение составмло 100%.</t>
    </r>
  </si>
  <si>
    <t>Кассовое исполнение реализации  мероприятий муниципальной программы от уточненного плана по итогам за 2 квартал 2021 года  составило  29,4%</t>
  </si>
  <si>
    <t>"Содержание городских территорий, озеленение и благоустройство в городе Пыть-Яхе" за 2 квартал 2021 года</t>
  </si>
  <si>
    <t xml:space="preserve">В настоящее время организована работа по заключению Соглашения в региональной информационной системе в бюджетной сфере и в сфере налогов и сборов, в целях перечисления субсидии из бюджета авономного округа бюджету городского округа Пыть-Ях на реализацию пректа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</si>
</sst>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69" formatCode="0.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Calibri"/>
      <family val="2"/>
      <scheme val="minor"/>
    </font>
    <font>
      <b/>
      <i/>
      <sz val="9"/>
      <name val="Times New Roman"/>
      <family val="1"/>
      <charset val="204"/>
    </font>
    <font>
      <i/>
      <sz val="1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i/>
      <sz val="9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/>
    <xf numFmtId="0" fontId="4" fillId="2" borderId="1" xfId="0" applyFont="1" applyFill="1" applyBorder="1" applyAlignment="1">
      <alignment horizontal="center"/>
    </xf>
    <xf numFmtId="0" fontId="15" fillId="2" borderId="0" xfId="0" applyFont="1" applyFill="1" applyAlignment="1"/>
    <xf numFmtId="0" fontId="15" fillId="2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Border="1"/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Border="1"/>
    <xf numFmtId="0" fontId="8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left" vertical="top" wrapText="1"/>
    </xf>
    <xf numFmtId="168" fontId="0" fillId="0" borderId="0" xfId="0" applyNumberFormat="1"/>
    <xf numFmtId="0" fontId="15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2" borderId="0" xfId="0" applyFont="1" applyFill="1"/>
    <xf numFmtId="0" fontId="18" fillId="2" borderId="0" xfId="0" applyFont="1" applyFill="1"/>
    <xf numFmtId="166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164" fontId="6" fillId="2" borderId="0" xfId="0" applyNumberFormat="1" applyFont="1" applyFill="1"/>
    <xf numFmtId="166" fontId="0" fillId="0" borderId="0" xfId="0" applyNumberFormat="1"/>
    <xf numFmtId="166" fontId="4" fillId="3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9" fillId="0" borderId="0" xfId="0" applyFont="1" applyBorder="1"/>
    <xf numFmtId="0" fontId="19" fillId="0" borderId="0" xfId="0" applyFont="1"/>
    <xf numFmtId="167" fontId="20" fillId="0" borderId="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6" fontId="17" fillId="0" borderId="0" xfId="0" applyNumberFormat="1" applyFont="1" applyBorder="1"/>
    <xf numFmtId="0" fontId="25" fillId="2" borderId="0" xfId="0" applyFont="1" applyFill="1" applyAlignment="1"/>
    <xf numFmtId="0" fontId="19" fillId="2" borderId="0" xfId="0" applyFont="1" applyFill="1"/>
    <xf numFmtId="166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26" fillId="2" borderId="0" xfId="0" applyFont="1" applyFill="1"/>
    <xf numFmtId="0" fontId="19" fillId="2" borderId="1" xfId="0" applyFont="1" applyFill="1" applyBorder="1"/>
    <xf numFmtId="0" fontId="19" fillId="2" borderId="0" xfId="0" applyFont="1" applyFill="1" applyAlignment="1"/>
    <xf numFmtId="164" fontId="12" fillId="2" borderId="1" xfId="0" applyNumberFormat="1" applyFont="1" applyFill="1" applyBorder="1" applyAlignment="1">
      <alignment horizontal="center" vertical="center"/>
    </xf>
    <xf numFmtId="2" fontId="19" fillId="2" borderId="0" xfId="0" applyNumberFormat="1" applyFont="1" applyFill="1"/>
    <xf numFmtId="166" fontId="26" fillId="2" borderId="0" xfId="0" applyNumberFormat="1" applyFont="1" applyFill="1"/>
    <xf numFmtId="169" fontId="13" fillId="2" borderId="1" xfId="0" applyNumberFormat="1" applyFont="1" applyFill="1" applyBorder="1" applyAlignment="1">
      <alignment horizontal="center" vertical="center"/>
    </xf>
    <xf numFmtId="166" fontId="0" fillId="0" borderId="0" xfId="0" applyNumberFormat="1" applyBorder="1"/>
    <xf numFmtId="0" fontId="27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/>
    </xf>
    <xf numFmtId="169" fontId="29" fillId="2" borderId="1" xfId="0" applyNumberFormat="1" applyFont="1" applyFill="1" applyBorder="1" applyAlignment="1">
      <alignment horizontal="center" vertical="center"/>
    </xf>
    <xf numFmtId="166" fontId="15" fillId="2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129" t="s">
        <v>54</v>
      </c>
      <c r="B2" s="129"/>
      <c r="C2" s="129"/>
      <c r="D2" s="129"/>
      <c r="E2" s="129"/>
      <c r="F2" s="129"/>
      <c r="G2" s="129"/>
    </row>
    <row r="3" spans="1:7" x14ac:dyDescent="0.25">
      <c r="A3" s="129"/>
      <c r="B3" s="129"/>
      <c r="C3" s="129"/>
      <c r="D3" s="129"/>
      <c r="E3" s="129"/>
      <c r="F3" s="129"/>
      <c r="G3" s="129"/>
    </row>
    <row r="4" spans="1:7" ht="15" customHeight="1" x14ac:dyDescent="0.25">
      <c r="A4" s="129" t="s">
        <v>55</v>
      </c>
      <c r="B4" s="129" t="s">
        <v>56</v>
      </c>
      <c r="C4" s="129" t="s">
        <v>79</v>
      </c>
      <c r="D4" s="129" t="s">
        <v>80</v>
      </c>
      <c r="E4" s="129" t="s">
        <v>53</v>
      </c>
      <c r="F4" s="129" t="s">
        <v>81</v>
      </c>
      <c r="G4" s="129" t="s">
        <v>82</v>
      </c>
    </row>
    <row r="5" spans="1:7" x14ac:dyDescent="0.25">
      <c r="A5" s="129"/>
      <c r="B5" s="129"/>
      <c r="C5" s="129"/>
      <c r="D5" s="130"/>
      <c r="E5" s="131"/>
      <c r="F5" s="131"/>
      <c r="G5" s="131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topLeftCell="A35" zoomScale="75" zoomScaleNormal="75" workbookViewId="0">
      <selection activeCell="AA41" sqref="AA41"/>
    </sheetView>
  </sheetViews>
  <sheetFormatPr defaultRowHeight="15" x14ac:dyDescent="0.25"/>
  <cols>
    <col min="1" max="1" width="5.7109375" customWidth="1"/>
    <col min="2" max="2" width="31.42578125" style="36" customWidth="1"/>
    <col min="3" max="3" width="8.140625" style="38" customWidth="1"/>
    <col min="4" max="4" width="5.140625" style="38" customWidth="1"/>
    <col min="5" max="5" width="7.85546875" style="38" customWidth="1"/>
    <col min="6" max="6" width="9.28515625" style="38" customWidth="1"/>
    <col min="7" max="7" width="11.42578125" customWidth="1"/>
    <col min="8" max="8" width="9.28515625" style="111" customWidth="1"/>
    <col min="9" max="9" width="5.140625" style="56" customWidth="1"/>
    <col min="10" max="10" width="8" style="56" customWidth="1"/>
    <col min="11" max="11" width="11" style="111" customWidth="1"/>
    <col min="12" max="12" width="4.5703125" style="56" customWidth="1"/>
    <col min="13" max="13" width="9.85546875" style="111" customWidth="1"/>
    <col min="14" max="14" width="5.140625" style="56" customWidth="1"/>
    <col min="15" max="15" width="7.85546875" style="56" customWidth="1"/>
    <col min="16" max="16" width="9.5703125" style="111" customWidth="1"/>
    <col min="17" max="17" width="4.85546875" style="56" customWidth="1"/>
    <col min="18" max="18" width="7.85546875" style="56" customWidth="1"/>
    <col min="19" max="19" width="34.7109375" style="99" customWidth="1"/>
    <col min="20" max="20" width="9.140625" style="43"/>
    <col min="22" max="24" width="9.140625" style="43"/>
  </cols>
  <sheetData>
    <row r="1" spans="1:26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26" ht="15.75" x14ac:dyDescent="0.25">
      <c r="A2" s="3"/>
      <c r="B2" s="31"/>
      <c r="C2" s="53"/>
      <c r="D2" s="53"/>
      <c r="E2" s="53"/>
      <c r="F2" s="53"/>
      <c r="G2" s="5"/>
      <c r="H2" s="110"/>
      <c r="I2" s="53"/>
      <c r="J2" s="53"/>
      <c r="K2" s="110"/>
      <c r="L2" s="53"/>
      <c r="M2" s="110"/>
      <c r="N2" s="53"/>
      <c r="O2" s="55"/>
      <c r="P2" s="116"/>
      <c r="Q2" s="55"/>
      <c r="R2" s="55"/>
      <c r="S2" s="98" t="s">
        <v>106</v>
      </c>
    </row>
    <row r="3" spans="1:26" x14ac:dyDescent="0.25">
      <c r="A3" s="150" t="s">
        <v>51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26" ht="26.25" customHeight="1" x14ac:dyDescent="0.25">
      <c r="A4" s="153" t="s">
        <v>156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26" x14ac:dyDescent="0.25">
      <c r="A5" s="4"/>
      <c r="B5" s="31"/>
    </row>
    <row r="6" spans="1:26" ht="28.5" customHeight="1" x14ac:dyDescent="0.25">
      <c r="A6" s="135" t="s">
        <v>118</v>
      </c>
      <c r="B6" s="151" t="s">
        <v>0</v>
      </c>
      <c r="C6" s="152" t="s">
        <v>44</v>
      </c>
      <c r="D6" s="152"/>
      <c r="E6" s="152"/>
      <c r="F6" s="152"/>
      <c r="G6" s="152"/>
      <c r="H6" s="136" t="s">
        <v>45</v>
      </c>
      <c r="I6" s="136"/>
      <c r="J6" s="136"/>
      <c r="K6" s="136"/>
      <c r="L6" s="136"/>
      <c r="M6" s="136" t="s">
        <v>46</v>
      </c>
      <c r="N6" s="136"/>
      <c r="O6" s="136"/>
      <c r="P6" s="136"/>
      <c r="Q6" s="136"/>
      <c r="R6" s="143" t="s">
        <v>127</v>
      </c>
      <c r="S6" s="154" t="s">
        <v>117</v>
      </c>
    </row>
    <row r="7" spans="1:26" ht="16.5" customHeight="1" x14ac:dyDescent="0.25">
      <c r="A7" s="135"/>
      <c r="B7" s="151"/>
      <c r="C7" s="140" t="s">
        <v>1</v>
      </c>
      <c r="D7" s="137" t="s">
        <v>47</v>
      </c>
      <c r="E7" s="137" t="s">
        <v>48</v>
      </c>
      <c r="F7" s="137" t="s">
        <v>49</v>
      </c>
      <c r="G7" s="141" t="s">
        <v>50</v>
      </c>
      <c r="H7" s="140" t="s">
        <v>1</v>
      </c>
      <c r="I7" s="137" t="s">
        <v>47</v>
      </c>
      <c r="J7" s="137" t="s">
        <v>48</v>
      </c>
      <c r="K7" s="137" t="s">
        <v>49</v>
      </c>
      <c r="L7" s="137" t="s">
        <v>50</v>
      </c>
      <c r="M7" s="140" t="s">
        <v>1</v>
      </c>
      <c r="N7" s="137" t="s">
        <v>47</v>
      </c>
      <c r="O7" s="137" t="s">
        <v>48</v>
      </c>
      <c r="P7" s="137" t="s">
        <v>49</v>
      </c>
      <c r="Q7" s="137" t="s">
        <v>50</v>
      </c>
      <c r="R7" s="144"/>
      <c r="S7" s="154"/>
    </row>
    <row r="8" spans="1:26" ht="47.25" customHeight="1" x14ac:dyDescent="0.25">
      <c r="A8" s="135"/>
      <c r="B8" s="151"/>
      <c r="C8" s="140"/>
      <c r="D8" s="138"/>
      <c r="E8" s="138"/>
      <c r="F8" s="138"/>
      <c r="G8" s="142"/>
      <c r="H8" s="140"/>
      <c r="I8" s="138"/>
      <c r="J8" s="138"/>
      <c r="K8" s="138"/>
      <c r="L8" s="138"/>
      <c r="M8" s="140"/>
      <c r="N8" s="138"/>
      <c r="O8" s="138"/>
      <c r="P8" s="138"/>
      <c r="Q8" s="138"/>
      <c r="R8" s="145"/>
      <c r="S8" s="154"/>
    </row>
    <row r="9" spans="1:26" x14ac:dyDescent="0.25">
      <c r="A9" s="6">
        <v>1</v>
      </c>
      <c r="B9" s="30">
        <v>2</v>
      </c>
      <c r="C9" s="54">
        <v>3</v>
      </c>
      <c r="D9" s="54">
        <v>4</v>
      </c>
      <c r="E9" s="54">
        <v>5</v>
      </c>
      <c r="F9" s="54">
        <v>6</v>
      </c>
      <c r="G9" s="7">
        <v>7</v>
      </c>
      <c r="H9" s="54">
        <v>8</v>
      </c>
      <c r="I9" s="54">
        <v>9</v>
      </c>
      <c r="J9" s="54">
        <v>10</v>
      </c>
      <c r="K9" s="54">
        <v>11</v>
      </c>
      <c r="L9" s="54">
        <v>12</v>
      </c>
      <c r="M9" s="54">
        <v>13</v>
      </c>
      <c r="N9" s="54">
        <v>14</v>
      </c>
      <c r="O9" s="54">
        <v>15</v>
      </c>
      <c r="P9" s="54">
        <v>16</v>
      </c>
      <c r="Q9" s="54">
        <v>17</v>
      </c>
      <c r="R9" s="54"/>
      <c r="S9" s="100">
        <v>18</v>
      </c>
    </row>
    <row r="10" spans="1:26" s="62" customFormat="1" ht="44.25" customHeight="1" x14ac:dyDescent="0.25">
      <c r="A10" s="72">
        <v>1</v>
      </c>
      <c r="B10" s="65" t="s">
        <v>24</v>
      </c>
      <c r="C10" s="66">
        <f>C11+C12</f>
        <v>16578</v>
      </c>
      <c r="D10" s="67"/>
      <c r="E10" s="66"/>
      <c r="F10" s="66">
        <f>F11+F12</f>
        <v>16578</v>
      </c>
      <c r="G10" s="73"/>
      <c r="H10" s="66">
        <f>K10</f>
        <v>16578</v>
      </c>
      <c r="I10" s="66"/>
      <c r="J10" s="66"/>
      <c r="K10" s="66">
        <f>SUM(K11:K12)</f>
        <v>16578</v>
      </c>
      <c r="L10" s="76"/>
      <c r="M10" s="66">
        <f>M11+M12</f>
        <v>8561.4442400000007</v>
      </c>
      <c r="N10" s="74"/>
      <c r="O10" s="74"/>
      <c r="P10" s="75">
        <f>P11+P12</f>
        <v>8561.4442400000007</v>
      </c>
      <c r="Q10" s="74"/>
      <c r="R10" s="70">
        <f>M10/H10</f>
        <v>0.51643408372541932</v>
      </c>
      <c r="S10" s="101" t="s">
        <v>136</v>
      </c>
      <c r="T10" s="61"/>
      <c r="V10" s="63"/>
      <c r="W10" s="63"/>
      <c r="X10" s="63"/>
    </row>
    <row r="11" spans="1:26" ht="61.5" customHeight="1" x14ac:dyDescent="0.25">
      <c r="A11" s="47" t="s">
        <v>2</v>
      </c>
      <c r="B11" s="48" t="s">
        <v>15</v>
      </c>
      <c r="C11" s="39">
        <v>12268.3</v>
      </c>
      <c r="D11" s="37"/>
      <c r="E11" s="40"/>
      <c r="F11" s="39">
        <f>C11</f>
        <v>12268.3</v>
      </c>
      <c r="G11" s="37"/>
      <c r="H11" s="39">
        <v>12268.3</v>
      </c>
      <c r="I11" s="40"/>
      <c r="J11" s="40"/>
      <c r="K11" s="39">
        <f>H11</f>
        <v>12268.3</v>
      </c>
      <c r="L11" s="40"/>
      <c r="M11" s="39">
        <f>P11</f>
        <v>7302.9188599999998</v>
      </c>
      <c r="N11" s="41"/>
      <c r="O11" s="41"/>
      <c r="P11" s="42">
        <v>7302.9188599999998</v>
      </c>
      <c r="Q11" s="41"/>
      <c r="R11" s="126">
        <f>M11/H11</f>
        <v>0.59526738504927335</v>
      </c>
      <c r="S11" s="105" t="s">
        <v>145</v>
      </c>
    </row>
    <row r="12" spans="1:26" ht="127.5" customHeight="1" x14ac:dyDescent="0.25">
      <c r="A12" s="47" t="s">
        <v>3</v>
      </c>
      <c r="B12" s="48" t="s">
        <v>14</v>
      </c>
      <c r="C12" s="39">
        <v>4309.7</v>
      </c>
      <c r="D12" s="37"/>
      <c r="E12" s="40"/>
      <c r="F12" s="39">
        <f>C12</f>
        <v>4309.7</v>
      </c>
      <c r="G12" s="37"/>
      <c r="H12" s="39">
        <f>K12</f>
        <v>4309.7</v>
      </c>
      <c r="I12" s="40"/>
      <c r="J12" s="40"/>
      <c r="K12" s="39">
        <v>4309.7</v>
      </c>
      <c r="L12" s="40"/>
      <c r="M12" s="39">
        <f>P12</f>
        <v>1258.52538</v>
      </c>
      <c r="N12" s="57"/>
      <c r="O12" s="40"/>
      <c r="P12" s="42">
        <v>1258.52538</v>
      </c>
      <c r="Q12" s="57"/>
      <c r="R12" s="126">
        <f>M12/H12</f>
        <v>0.29202157458755834</v>
      </c>
      <c r="S12" s="102" t="s">
        <v>146</v>
      </c>
    </row>
    <row r="13" spans="1:26" s="62" customFormat="1" ht="69" customHeight="1" x14ac:dyDescent="0.25">
      <c r="A13" s="72">
        <v>2</v>
      </c>
      <c r="B13" s="65" t="s">
        <v>110</v>
      </c>
      <c r="C13" s="66">
        <v>5271.7</v>
      </c>
      <c r="D13" s="73"/>
      <c r="E13" s="76"/>
      <c r="F13" s="66">
        <f t="shared" ref="F13:F36" si="0">C13</f>
        <v>5271.7</v>
      </c>
      <c r="G13" s="73"/>
      <c r="H13" s="66">
        <f>K13</f>
        <v>5271.7</v>
      </c>
      <c r="I13" s="76"/>
      <c r="J13" s="76"/>
      <c r="K13" s="66">
        <f>F13</f>
        <v>5271.7</v>
      </c>
      <c r="L13" s="76"/>
      <c r="M13" s="66">
        <f>P13</f>
        <v>3107.9604800000002</v>
      </c>
      <c r="N13" s="76"/>
      <c r="O13" s="76"/>
      <c r="P13" s="66">
        <v>3107.9604800000002</v>
      </c>
      <c r="Q13" s="106"/>
      <c r="R13" s="70">
        <f>M13/H13</f>
        <v>0.58955564239239722</v>
      </c>
      <c r="S13" s="101" t="s">
        <v>136</v>
      </c>
      <c r="T13" s="63"/>
      <c r="V13" s="63"/>
      <c r="W13" s="63"/>
      <c r="X13" s="63"/>
      <c r="Y13" s="63"/>
      <c r="Z13" s="63"/>
    </row>
    <row r="14" spans="1:26" ht="111.75" customHeight="1" x14ac:dyDescent="0.25">
      <c r="A14" s="49" t="s">
        <v>4</v>
      </c>
      <c r="B14" s="48" t="s">
        <v>16</v>
      </c>
      <c r="C14" s="39"/>
      <c r="D14" s="37"/>
      <c r="E14" s="40"/>
      <c r="F14" s="39"/>
      <c r="G14" s="29"/>
      <c r="H14" s="112"/>
      <c r="I14" s="40"/>
      <c r="J14" s="40"/>
      <c r="K14" s="112"/>
      <c r="L14" s="40"/>
      <c r="M14" s="39"/>
      <c r="N14" s="41"/>
      <c r="O14" s="41"/>
      <c r="P14" s="42"/>
      <c r="Q14" s="41"/>
      <c r="R14" s="120"/>
      <c r="S14" s="102"/>
    </row>
    <row r="15" spans="1:26" ht="136.5" customHeight="1" x14ac:dyDescent="0.25">
      <c r="A15" s="47" t="s">
        <v>5</v>
      </c>
      <c r="B15" s="50" t="s">
        <v>17</v>
      </c>
      <c r="C15" s="39">
        <v>5271.7</v>
      </c>
      <c r="D15" s="37"/>
      <c r="E15" s="40"/>
      <c r="F15" s="39">
        <f t="shared" si="0"/>
        <v>5271.7</v>
      </c>
      <c r="G15" s="29"/>
      <c r="H15" s="39">
        <f>C15</f>
        <v>5271.7</v>
      </c>
      <c r="I15" s="40"/>
      <c r="J15" s="40"/>
      <c r="K15" s="39">
        <f t="shared" ref="K15:K36" si="1">H15</f>
        <v>5271.7</v>
      </c>
      <c r="L15" s="40"/>
      <c r="M15" s="39">
        <f>P15</f>
        <v>3107.9604800000002</v>
      </c>
      <c r="N15" s="41"/>
      <c r="O15" s="41"/>
      <c r="P15" s="42">
        <v>3107.9604800000002</v>
      </c>
      <c r="Q15" s="41"/>
      <c r="R15" s="120">
        <f>M15/H15</f>
        <v>0.58955564239239722</v>
      </c>
      <c r="S15" s="102" t="s">
        <v>144</v>
      </c>
    </row>
    <row r="16" spans="1:26" ht="69.75" customHeight="1" x14ac:dyDescent="0.25">
      <c r="A16" s="47" t="s">
        <v>92</v>
      </c>
      <c r="B16" s="50" t="s">
        <v>93</v>
      </c>
      <c r="C16" s="39"/>
      <c r="D16" s="37"/>
      <c r="E16" s="40"/>
      <c r="F16" s="39"/>
      <c r="G16" s="29"/>
      <c r="H16" s="112"/>
      <c r="I16" s="40"/>
      <c r="J16" s="40"/>
      <c r="K16" s="112"/>
      <c r="L16" s="40"/>
      <c r="M16" s="39"/>
      <c r="N16" s="41"/>
      <c r="O16" s="41"/>
      <c r="P16" s="42"/>
      <c r="Q16" s="41"/>
      <c r="R16" s="120"/>
      <c r="S16" s="102"/>
    </row>
    <row r="17" spans="1:24" s="62" customFormat="1" ht="15" customHeight="1" x14ac:dyDescent="0.25">
      <c r="A17" s="72">
        <v>3</v>
      </c>
      <c r="B17" s="65" t="s">
        <v>12</v>
      </c>
      <c r="C17" s="66">
        <v>9564.6</v>
      </c>
      <c r="D17" s="67"/>
      <c r="E17" s="66"/>
      <c r="F17" s="66">
        <f t="shared" si="0"/>
        <v>9564.6</v>
      </c>
      <c r="G17" s="67"/>
      <c r="H17" s="66">
        <v>9564.6</v>
      </c>
      <c r="I17" s="66"/>
      <c r="J17" s="66"/>
      <c r="K17" s="66">
        <f t="shared" si="1"/>
        <v>9564.6</v>
      </c>
      <c r="L17" s="66"/>
      <c r="M17" s="66">
        <f>M18+M19</f>
        <v>4286.1124399999999</v>
      </c>
      <c r="N17" s="69"/>
      <c r="O17" s="69"/>
      <c r="P17" s="75">
        <f>M17</f>
        <v>4286.1124399999999</v>
      </c>
      <c r="Q17" s="74"/>
      <c r="R17" s="70">
        <f t="shared" ref="R17:R47" si="2">M17/H17</f>
        <v>0.44812249754302319</v>
      </c>
      <c r="S17" s="146" t="s">
        <v>135</v>
      </c>
      <c r="T17" s="63"/>
      <c r="V17" s="63"/>
      <c r="W17" s="63"/>
      <c r="X17" s="63"/>
    </row>
    <row r="18" spans="1:24" ht="61.5" customHeight="1" x14ac:dyDescent="0.25">
      <c r="A18" s="49" t="s">
        <v>6</v>
      </c>
      <c r="B18" s="48" t="s">
        <v>18</v>
      </c>
      <c r="C18" s="39">
        <v>9564.6</v>
      </c>
      <c r="D18" s="37"/>
      <c r="E18" s="40"/>
      <c r="F18" s="39">
        <f t="shared" si="0"/>
        <v>9564.6</v>
      </c>
      <c r="G18" s="29"/>
      <c r="H18" s="39">
        <f>C18</f>
        <v>9564.6</v>
      </c>
      <c r="I18" s="40"/>
      <c r="J18" s="40"/>
      <c r="K18" s="39">
        <f t="shared" si="1"/>
        <v>9564.6</v>
      </c>
      <c r="L18" s="40"/>
      <c r="M18" s="39">
        <f>P18</f>
        <v>4286.1124399999999</v>
      </c>
      <c r="N18" s="58"/>
      <c r="O18" s="58"/>
      <c r="P18" s="91">
        <v>4286.1124399999999</v>
      </c>
      <c r="Q18" s="41"/>
      <c r="R18" s="120"/>
      <c r="S18" s="147"/>
    </row>
    <row r="19" spans="1:24" ht="29.25" customHeight="1" x14ac:dyDescent="0.25">
      <c r="A19" s="49" t="s">
        <v>122</v>
      </c>
      <c r="B19" s="48" t="s">
        <v>123</v>
      </c>
      <c r="C19" s="39"/>
      <c r="D19" s="37"/>
      <c r="E19" s="40"/>
      <c r="F19" s="39"/>
      <c r="G19" s="29"/>
      <c r="H19" s="112"/>
      <c r="I19" s="40"/>
      <c r="J19" s="40"/>
      <c r="K19" s="112"/>
      <c r="L19" s="40"/>
      <c r="M19" s="112"/>
      <c r="N19" s="58"/>
      <c r="O19" s="58"/>
      <c r="P19" s="117"/>
      <c r="Q19" s="41"/>
      <c r="R19" s="120"/>
      <c r="S19" s="148"/>
    </row>
    <row r="20" spans="1:24" s="62" customFormat="1" ht="152.25" customHeight="1" x14ac:dyDescent="0.25">
      <c r="A20" s="77">
        <v>4</v>
      </c>
      <c r="B20" s="78" t="s">
        <v>116</v>
      </c>
      <c r="C20" s="66">
        <f>C21+C22+C23+C24+C25+C26+C27+C28+C29+C30+C31</f>
        <v>10496.599999999999</v>
      </c>
      <c r="D20" s="67"/>
      <c r="E20" s="66"/>
      <c r="F20" s="66">
        <f t="shared" si="0"/>
        <v>10496.599999999999</v>
      </c>
      <c r="G20" s="67"/>
      <c r="H20" s="66">
        <f>C20</f>
        <v>10496.599999999999</v>
      </c>
      <c r="I20" s="66"/>
      <c r="J20" s="66"/>
      <c r="K20" s="66">
        <f>F20</f>
        <v>10496.599999999999</v>
      </c>
      <c r="L20" s="66"/>
      <c r="M20" s="66">
        <f>M21+M22+M23+M25+M26+M27+M28+M29</f>
        <v>369.3</v>
      </c>
      <c r="N20" s="75"/>
      <c r="O20" s="75"/>
      <c r="P20" s="66">
        <f>M20</f>
        <v>369.3</v>
      </c>
      <c r="Q20" s="74"/>
      <c r="R20" s="70">
        <f t="shared" si="2"/>
        <v>3.5182821103976532E-2</v>
      </c>
      <c r="S20" s="103" t="s">
        <v>136</v>
      </c>
      <c r="T20" s="63"/>
      <c r="V20" s="63"/>
      <c r="W20" s="63"/>
      <c r="X20" s="63"/>
    </row>
    <row r="21" spans="1:24" ht="48" customHeight="1" x14ac:dyDescent="0.25">
      <c r="A21" s="47" t="s">
        <v>35</v>
      </c>
      <c r="B21" s="33" t="s">
        <v>7</v>
      </c>
      <c r="C21" s="39">
        <f t="shared" ref="C21" si="3">F21</f>
        <v>91</v>
      </c>
      <c r="D21" s="37"/>
      <c r="E21" s="40"/>
      <c r="F21" s="39">
        <v>91</v>
      </c>
      <c r="G21" s="29"/>
      <c r="H21" s="39">
        <v>91</v>
      </c>
      <c r="I21" s="40"/>
      <c r="J21" s="40"/>
      <c r="K21" s="39">
        <v>91</v>
      </c>
      <c r="L21" s="40"/>
      <c r="M21" s="39">
        <v>0</v>
      </c>
      <c r="N21" s="41"/>
      <c r="O21" s="41"/>
      <c r="P21" s="42">
        <v>0</v>
      </c>
      <c r="Q21" s="41"/>
      <c r="R21" s="120"/>
      <c r="S21" s="100" t="s">
        <v>147</v>
      </c>
    </row>
    <row r="22" spans="1:24" ht="74.25" customHeight="1" x14ac:dyDescent="0.25">
      <c r="A22" s="47" t="s">
        <v>36</v>
      </c>
      <c r="B22" s="33" t="s">
        <v>29</v>
      </c>
      <c r="C22" s="39">
        <v>4153.2</v>
      </c>
      <c r="D22" s="37"/>
      <c r="E22" s="40"/>
      <c r="F22" s="39">
        <f t="shared" si="0"/>
        <v>4153.2</v>
      </c>
      <c r="G22" s="29"/>
      <c r="H22" s="39">
        <f>K22</f>
        <v>4153.2000000000007</v>
      </c>
      <c r="I22" s="40"/>
      <c r="J22" s="40"/>
      <c r="K22" s="39">
        <f>2895.8+1257.4</f>
        <v>4153.2000000000007</v>
      </c>
      <c r="L22" s="40"/>
      <c r="M22" s="39">
        <v>0</v>
      </c>
      <c r="N22" s="41"/>
      <c r="O22" s="41"/>
      <c r="P22" s="42">
        <v>0</v>
      </c>
      <c r="Q22" s="41"/>
      <c r="R22" s="120"/>
      <c r="S22" s="125" t="s">
        <v>148</v>
      </c>
    </row>
    <row r="23" spans="1:24" ht="111" customHeight="1" x14ac:dyDescent="0.25">
      <c r="A23" s="47" t="s">
        <v>37</v>
      </c>
      <c r="B23" s="33" t="s">
        <v>8</v>
      </c>
      <c r="C23" s="39">
        <v>155</v>
      </c>
      <c r="D23" s="37"/>
      <c r="E23" s="40"/>
      <c r="F23" s="39">
        <f t="shared" si="0"/>
        <v>155</v>
      </c>
      <c r="G23" s="29"/>
      <c r="H23" s="39">
        <f>C23</f>
        <v>155</v>
      </c>
      <c r="I23" s="40"/>
      <c r="J23" s="40"/>
      <c r="K23" s="39">
        <f t="shared" si="1"/>
        <v>155</v>
      </c>
      <c r="L23" s="40"/>
      <c r="M23" s="39">
        <v>155</v>
      </c>
      <c r="N23" s="41"/>
      <c r="O23" s="41"/>
      <c r="P23" s="42">
        <v>155</v>
      </c>
      <c r="Q23" s="41"/>
      <c r="R23" s="127">
        <f t="shared" si="2"/>
        <v>1</v>
      </c>
      <c r="S23" s="100" t="s">
        <v>143</v>
      </c>
    </row>
    <row r="24" spans="1:24" ht="45" customHeight="1" x14ac:dyDescent="0.25">
      <c r="A24" s="47" t="s">
        <v>38</v>
      </c>
      <c r="B24" s="33" t="s">
        <v>9</v>
      </c>
      <c r="C24" s="39"/>
      <c r="D24" s="37"/>
      <c r="E24" s="40"/>
      <c r="F24" s="39"/>
      <c r="G24" s="29"/>
      <c r="H24" s="112"/>
      <c r="I24" s="40"/>
      <c r="J24" s="40"/>
      <c r="K24" s="112"/>
      <c r="L24" s="40"/>
      <c r="M24" s="112"/>
      <c r="N24" s="41"/>
      <c r="O24" s="41"/>
      <c r="P24" s="117"/>
      <c r="Q24" s="41"/>
      <c r="R24" s="120"/>
      <c r="S24" s="100"/>
    </row>
    <row r="25" spans="1:24" s="94" customFormat="1" ht="96" customHeight="1" x14ac:dyDescent="0.25">
      <c r="A25" s="47" t="s">
        <v>39</v>
      </c>
      <c r="B25" s="33" t="s">
        <v>26</v>
      </c>
      <c r="C25" s="39">
        <v>785</v>
      </c>
      <c r="D25" s="40"/>
      <c r="E25" s="40"/>
      <c r="F25" s="39">
        <f t="shared" si="0"/>
        <v>785</v>
      </c>
      <c r="G25" s="92"/>
      <c r="H25" s="39">
        <f>C25</f>
        <v>785</v>
      </c>
      <c r="I25" s="40"/>
      <c r="J25" s="40"/>
      <c r="K25" s="39">
        <f t="shared" si="1"/>
        <v>785</v>
      </c>
      <c r="L25" s="40"/>
      <c r="M25" s="39">
        <v>0</v>
      </c>
      <c r="N25" s="41"/>
      <c r="O25" s="41"/>
      <c r="P25" s="42">
        <v>0</v>
      </c>
      <c r="Q25" s="41"/>
      <c r="R25" s="120"/>
      <c r="S25" s="125" t="s">
        <v>149</v>
      </c>
      <c r="T25" s="93"/>
      <c r="V25" s="95"/>
      <c r="W25" s="95"/>
      <c r="X25" s="96"/>
    </row>
    <row r="26" spans="1:24" ht="91.5" customHeight="1" x14ac:dyDescent="0.25">
      <c r="A26" s="47" t="s">
        <v>40</v>
      </c>
      <c r="B26" s="33" t="s">
        <v>27</v>
      </c>
      <c r="C26" s="39">
        <v>151</v>
      </c>
      <c r="D26" s="37"/>
      <c r="E26" s="40"/>
      <c r="F26" s="39">
        <f t="shared" si="0"/>
        <v>151</v>
      </c>
      <c r="G26" s="29"/>
      <c r="H26" s="39">
        <f>C26</f>
        <v>151</v>
      </c>
      <c r="I26" s="40"/>
      <c r="J26" s="40"/>
      <c r="K26" s="39">
        <f t="shared" si="1"/>
        <v>151</v>
      </c>
      <c r="L26" s="40"/>
      <c r="M26" s="39">
        <v>0</v>
      </c>
      <c r="N26" s="41"/>
      <c r="O26" s="41"/>
      <c r="P26" s="42">
        <v>0</v>
      </c>
      <c r="Q26" s="41"/>
      <c r="R26" s="120"/>
      <c r="S26" s="132" t="s">
        <v>139</v>
      </c>
      <c r="V26" s="44"/>
      <c r="W26" s="44"/>
      <c r="X26" s="45"/>
    </row>
    <row r="27" spans="1:24" ht="69.75" customHeight="1" x14ac:dyDescent="0.25">
      <c r="A27" s="47" t="s">
        <v>41</v>
      </c>
      <c r="B27" s="33" t="s">
        <v>28</v>
      </c>
      <c r="C27" s="39">
        <v>53</v>
      </c>
      <c r="D27" s="37"/>
      <c r="E27" s="40"/>
      <c r="F27" s="39">
        <f t="shared" si="0"/>
        <v>53</v>
      </c>
      <c r="G27" s="29"/>
      <c r="H27" s="39">
        <f>C27</f>
        <v>53</v>
      </c>
      <c r="I27" s="40"/>
      <c r="J27" s="40"/>
      <c r="K27" s="39">
        <f t="shared" si="1"/>
        <v>53</v>
      </c>
      <c r="L27" s="40"/>
      <c r="M27" s="91">
        <f t="shared" ref="M27:M40" si="4">P27</f>
        <v>0</v>
      </c>
      <c r="N27" s="41"/>
      <c r="O27" s="41"/>
      <c r="P27" s="42">
        <v>0</v>
      </c>
      <c r="Q27" s="41"/>
      <c r="R27" s="120"/>
      <c r="S27" s="133"/>
    </row>
    <row r="28" spans="1:24" ht="44.25" customHeight="1" x14ac:dyDescent="0.25">
      <c r="A28" s="47" t="s">
        <v>42</v>
      </c>
      <c r="B28" s="33" t="s">
        <v>10</v>
      </c>
      <c r="C28" s="39">
        <v>169.4</v>
      </c>
      <c r="D28" s="37"/>
      <c r="E28" s="40"/>
      <c r="F28" s="39">
        <f>C28</f>
        <v>169.4</v>
      </c>
      <c r="G28" s="29"/>
      <c r="H28" s="39">
        <f>C28</f>
        <v>169.4</v>
      </c>
      <c r="I28" s="40"/>
      <c r="J28" s="40"/>
      <c r="K28" s="39">
        <f>F28</f>
        <v>169.4</v>
      </c>
      <c r="L28" s="40"/>
      <c r="M28" s="39">
        <f t="shared" si="4"/>
        <v>0</v>
      </c>
      <c r="N28" s="41"/>
      <c r="O28" s="41"/>
      <c r="P28" s="42">
        <v>0</v>
      </c>
      <c r="Q28" s="41"/>
      <c r="R28" s="120"/>
      <c r="S28" s="134"/>
    </row>
    <row r="29" spans="1:24" s="38" customFormat="1" ht="177" customHeight="1" x14ac:dyDescent="0.25">
      <c r="A29" s="51" t="s">
        <v>43</v>
      </c>
      <c r="B29" s="52" t="s">
        <v>111</v>
      </c>
      <c r="C29" s="39">
        <v>4939</v>
      </c>
      <c r="D29" s="37"/>
      <c r="E29" s="40"/>
      <c r="F29" s="39">
        <f t="shared" si="0"/>
        <v>4939</v>
      </c>
      <c r="G29" s="37"/>
      <c r="H29" s="39">
        <f>C29</f>
        <v>4939</v>
      </c>
      <c r="I29" s="40"/>
      <c r="J29" s="40"/>
      <c r="K29" s="39">
        <f>C29</f>
        <v>4939</v>
      </c>
      <c r="L29" s="40"/>
      <c r="M29" s="39">
        <v>214.3</v>
      </c>
      <c r="N29" s="41"/>
      <c r="O29" s="41"/>
      <c r="P29" s="42">
        <v>214.3</v>
      </c>
      <c r="Q29" s="41"/>
      <c r="R29" s="126">
        <f>M29/H29</f>
        <v>4.338935007086455E-2</v>
      </c>
      <c r="S29" s="97" t="s">
        <v>150</v>
      </c>
      <c r="T29" s="46"/>
      <c r="V29" s="46"/>
      <c r="W29" s="46"/>
      <c r="X29" s="46"/>
    </row>
    <row r="30" spans="1:24" s="38" customFormat="1" ht="118.5" customHeight="1" x14ac:dyDescent="0.25">
      <c r="A30" s="51" t="s">
        <v>107</v>
      </c>
      <c r="B30" s="52" t="s">
        <v>124</v>
      </c>
      <c r="C30" s="39"/>
      <c r="D30" s="37"/>
      <c r="E30" s="40"/>
      <c r="F30" s="39"/>
      <c r="G30" s="37"/>
      <c r="H30" s="112"/>
      <c r="I30" s="40"/>
      <c r="J30" s="40"/>
      <c r="K30" s="112"/>
      <c r="L30" s="40"/>
      <c r="M30" s="112"/>
      <c r="N30" s="41"/>
      <c r="O30" s="41"/>
      <c r="P30" s="117"/>
      <c r="Q30" s="41"/>
      <c r="R30" s="120"/>
      <c r="S30" s="97"/>
      <c r="T30" s="71"/>
      <c r="V30" s="71"/>
      <c r="W30" s="46"/>
      <c r="X30" s="46"/>
    </row>
    <row r="31" spans="1:24" s="38" customFormat="1" ht="69" customHeight="1" x14ac:dyDescent="0.25">
      <c r="A31" s="51" t="s">
        <v>131</v>
      </c>
      <c r="B31" s="52" t="s">
        <v>132</v>
      </c>
      <c r="C31" s="39"/>
      <c r="D31" s="37"/>
      <c r="E31" s="40"/>
      <c r="F31" s="39"/>
      <c r="G31" s="37"/>
      <c r="H31" s="112"/>
      <c r="I31" s="40"/>
      <c r="J31" s="40"/>
      <c r="K31" s="112"/>
      <c r="L31" s="40"/>
      <c r="M31" s="112"/>
      <c r="N31" s="41"/>
      <c r="O31" s="41"/>
      <c r="P31" s="117"/>
      <c r="Q31" s="41"/>
      <c r="R31" s="120"/>
      <c r="S31" s="97"/>
      <c r="T31" s="46"/>
      <c r="V31" s="46"/>
      <c r="W31" s="46"/>
      <c r="X31" s="46"/>
    </row>
    <row r="32" spans="1:24" s="62" customFormat="1" ht="54" customHeight="1" x14ac:dyDescent="0.25">
      <c r="A32" s="77" t="s">
        <v>11</v>
      </c>
      <c r="B32" s="78" t="s">
        <v>34</v>
      </c>
      <c r="C32" s="66">
        <f>SUM(C33:C38)</f>
        <v>36065.600000000006</v>
      </c>
      <c r="D32" s="67"/>
      <c r="E32" s="66"/>
      <c r="F32" s="66">
        <f t="shared" si="0"/>
        <v>36065.600000000006</v>
      </c>
      <c r="G32" s="67"/>
      <c r="H32" s="66">
        <f>K32</f>
        <v>36065.599999999999</v>
      </c>
      <c r="I32" s="66"/>
      <c r="J32" s="66"/>
      <c r="K32" s="66">
        <f>35454.816+311.076+299.708</f>
        <v>36065.599999999999</v>
      </c>
      <c r="L32" s="66"/>
      <c r="M32" s="66">
        <f>M33+M34+M35+M36+M38</f>
        <v>21532.443179999998</v>
      </c>
      <c r="N32" s="75"/>
      <c r="O32" s="75"/>
      <c r="P32" s="66">
        <f>P33+P34+P35+P36+P38</f>
        <v>21532.443179999998</v>
      </c>
      <c r="Q32" s="74"/>
      <c r="R32" s="70">
        <f>M32/H32</f>
        <v>0.59703549032873426</v>
      </c>
      <c r="S32" s="103" t="s">
        <v>136</v>
      </c>
      <c r="T32" s="63"/>
      <c r="V32" s="63"/>
      <c r="W32" s="109"/>
      <c r="X32" s="63"/>
    </row>
    <row r="33" spans="1:24" ht="61.5" customHeight="1" x14ac:dyDescent="0.25">
      <c r="A33" s="47" t="s">
        <v>13</v>
      </c>
      <c r="B33" s="33" t="s">
        <v>19</v>
      </c>
      <c r="C33" s="39"/>
      <c r="D33" s="37"/>
      <c r="E33" s="40"/>
      <c r="F33" s="39"/>
      <c r="G33" s="29"/>
      <c r="H33" s="112"/>
      <c r="I33" s="40"/>
      <c r="J33" s="40"/>
      <c r="K33" s="112"/>
      <c r="L33" s="40"/>
      <c r="M33" s="112"/>
      <c r="N33" s="41"/>
      <c r="O33" s="41"/>
      <c r="P33" s="117"/>
      <c r="Q33" s="41"/>
      <c r="R33" s="120"/>
      <c r="S33" s="100"/>
    </row>
    <row r="34" spans="1:24" ht="292.5" customHeight="1" x14ac:dyDescent="0.25">
      <c r="A34" s="47" t="s">
        <v>30</v>
      </c>
      <c r="B34" s="33" t="s">
        <v>20</v>
      </c>
      <c r="C34" s="39">
        <v>30233.200000000001</v>
      </c>
      <c r="D34" s="37"/>
      <c r="E34" s="40"/>
      <c r="F34" s="39">
        <f t="shared" si="0"/>
        <v>30233.200000000001</v>
      </c>
      <c r="G34" s="29"/>
      <c r="H34" s="39">
        <v>30233.184000000001</v>
      </c>
      <c r="I34" s="40"/>
      <c r="J34" s="40"/>
      <c r="K34" s="39">
        <f t="shared" si="1"/>
        <v>30233.184000000001</v>
      </c>
      <c r="L34" s="40"/>
      <c r="M34" s="39">
        <f>P34</f>
        <v>20246.870149999999</v>
      </c>
      <c r="N34" s="41"/>
      <c r="O34" s="41"/>
      <c r="P34" s="42">
        <v>20246.870149999999</v>
      </c>
      <c r="Q34" s="41"/>
      <c r="R34" s="120">
        <f t="shared" si="2"/>
        <v>0.66969030288043752</v>
      </c>
      <c r="S34" s="97" t="s">
        <v>151</v>
      </c>
    </row>
    <row r="35" spans="1:24" ht="192" customHeight="1" x14ac:dyDescent="0.25">
      <c r="A35" s="47" t="s">
        <v>31</v>
      </c>
      <c r="B35" s="33" t="s">
        <v>21</v>
      </c>
      <c r="C35" s="39">
        <v>4097.8</v>
      </c>
      <c r="D35" s="37"/>
      <c r="E35" s="40"/>
      <c r="F35" s="39">
        <f t="shared" si="0"/>
        <v>4097.8</v>
      </c>
      <c r="G35" s="29"/>
      <c r="H35" s="39">
        <f>K35</f>
        <v>4097.7999600000003</v>
      </c>
      <c r="I35" s="40"/>
      <c r="J35" s="40"/>
      <c r="K35" s="39">
        <f>3442.655+655.14496</f>
        <v>4097.7999600000003</v>
      </c>
      <c r="L35" s="40"/>
      <c r="M35" s="39">
        <f>P35</f>
        <v>674.78903000000003</v>
      </c>
      <c r="N35" s="41"/>
      <c r="O35" s="41"/>
      <c r="P35" s="42">
        <f>277.6+397.18903</f>
        <v>674.78903000000003</v>
      </c>
      <c r="Q35" s="41"/>
      <c r="R35" s="120">
        <f t="shared" si="2"/>
        <v>0.16467105192709308</v>
      </c>
      <c r="S35" s="125" t="s">
        <v>152</v>
      </c>
    </row>
    <row r="36" spans="1:24" ht="99.75" customHeight="1" x14ac:dyDescent="0.25">
      <c r="A36" s="47" t="s">
        <v>32</v>
      </c>
      <c r="B36" s="33" t="s">
        <v>22</v>
      </c>
      <c r="C36" s="39">
        <v>1123.8</v>
      </c>
      <c r="D36" s="37"/>
      <c r="E36" s="40"/>
      <c r="F36" s="39">
        <f t="shared" si="0"/>
        <v>1123.8</v>
      </c>
      <c r="G36" s="29"/>
      <c r="H36" s="39">
        <f>C36</f>
        <v>1123.8</v>
      </c>
      <c r="I36" s="40"/>
      <c r="J36" s="40"/>
      <c r="K36" s="39">
        <f t="shared" si="1"/>
        <v>1123.8</v>
      </c>
      <c r="L36" s="40"/>
      <c r="M36" s="39">
        <v>0</v>
      </c>
      <c r="N36" s="41"/>
      <c r="O36" s="41"/>
      <c r="P36" s="59">
        <v>0</v>
      </c>
      <c r="Q36" s="41"/>
      <c r="R36" s="120">
        <f t="shared" si="2"/>
        <v>0</v>
      </c>
      <c r="S36" s="97" t="s">
        <v>137</v>
      </c>
    </row>
    <row r="37" spans="1:24" ht="43.5" customHeight="1" x14ac:dyDescent="0.25">
      <c r="A37" s="47" t="s">
        <v>96</v>
      </c>
      <c r="B37" s="33" t="s">
        <v>97</v>
      </c>
      <c r="C37" s="39"/>
      <c r="D37" s="37"/>
      <c r="E37" s="40"/>
      <c r="F37" s="39"/>
      <c r="G37" s="29"/>
      <c r="H37" s="112"/>
      <c r="I37" s="40"/>
      <c r="J37" s="40"/>
      <c r="K37" s="112"/>
      <c r="L37" s="40"/>
      <c r="M37" s="39"/>
      <c r="N37" s="41"/>
      <c r="O37" s="41"/>
      <c r="P37" s="59"/>
      <c r="Q37" s="41"/>
      <c r="R37" s="120"/>
      <c r="S37" s="122"/>
    </row>
    <row r="38" spans="1:24" ht="117.75" customHeight="1" x14ac:dyDescent="0.25">
      <c r="A38" s="47" t="s">
        <v>141</v>
      </c>
      <c r="B38" s="33" t="s">
        <v>142</v>
      </c>
      <c r="C38" s="39">
        <v>610.79999999999995</v>
      </c>
      <c r="D38" s="37"/>
      <c r="E38" s="40"/>
      <c r="F38" s="39">
        <f>C38</f>
        <v>610.79999999999995</v>
      </c>
      <c r="G38" s="29"/>
      <c r="H38" s="39">
        <f>K38</f>
        <v>610.78400000000011</v>
      </c>
      <c r="I38" s="40"/>
      <c r="J38" s="40"/>
      <c r="K38" s="39">
        <f>311.076+299.708</f>
        <v>610.78400000000011</v>
      </c>
      <c r="L38" s="40"/>
      <c r="M38" s="39">
        <f>P38</f>
        <v>610.78400000000011</v>
      </c>
      <c r="N38" s="41"/>
      <c r="O38" s="41"/>
      <c r="P38" s="42">
        <f>311.076+299.708</f>
        <v>610.78400000000011</v>
      </c>
      <c r="Q38" s="41"/>
      <c r="R38" s="120">
        <f t="shared" si="2"/>
        <v>1</v>
      </c>
      <c r="S38" s="108" t="s">
        <v>153</v>
      </c>
    </row>
    <row r="39" spans="1:24" s="62" customFormat="1" ht="55.5" customHeight="1" x14ac:dyDescent="0.25">
      <c r="A39" s="72">
        <v>6</v>
      </c>
      <c r="B39" s="65" t="s">
        <v>25</v>
      </c>
      <c r="C39" s="66">
        <f>C40+C41+C45+C46</f>
        <v>57372.877</v>
      </c>
      <c r="D39" s="66"/>
      <c r="E39" s="66">
        <f>E41</f>
        <v>8704.3700000000008</v>
      </c>
      <c r="F39" s="66">
        <f>F40+F41+F45+F46</f>
        <v>48668.506999999998</v>
      </c>
      <c r="G39" s="67"/>
      <c r="H39" s="66">
        <f>J39+K39</f>
        <v>57372.877</v>
      </c>
      <c r="I39" s="66"/>
      <c r="J39" s="66">
        <f>J41</f>
        <v>8704.3700000000008</v>
      </c>
      <c r="K39" s="66">
        <f>K45+K40+K41</f>
        <v>48668.506999999998</v>
      </c>
      <c r="L39" s="66"/>
      <c r="M39" s="66">
        <f>O39+P39</f>
        <v>1932.3581099999999</v>
      </c>
      <c r="N39" s="75"/>
      <c r="O39" s="75"/>
      <c r="P39" s="66">
        <f>P40+P41+P45+P46</f>
        <v>1932.3581099999999</v>
      </c>
      <c r="Q39" s="74"/>
      <c r="R39" s="70">
        <f t="shared" si="2"/>
        <v>3.3680690441931296E-2</v>
      </c>
      <c r="S39" s="103" t="s">
        <v>128</v>
      </c>
      <c r="T39" s="63"/>
      <c r="V39" s="63"/>
      <c r="W39" s="63"/>
      <c r="X39" s="63"/>
    </row>
    <row r="40" spans="1:24" ht="60" customHeight="1" x14ac:dyDescent="0.25">
      <c r="A40" s="47" t="s">
        <v>33</v>
      </c>
      <c r="B40" s="33" t="s">
        <v>23</v>
      </c>
      <c r="C40" s="39">
        <v>95</v>
      </c>
      <c r="D40" s="40"/>
      <c r="E40" s="40"/>
      <c r="F40" s="39">
        <v>95</v>
      </c>
      <c r="G40" s="29"/>
      <c r="H40" s="39">
        <v>95</v>
      </c>
      <c r="I40" s="40"/>
      <c r="J40" s="40"/>
      <c r="K40" s="39">
        <v>95</v>
      </c>
      <c r="L40" s="40"/>
      <c r="M40" s="39">
        <f t="shared" si="4"/>
        <v>0</v>
      </c>
      <c r="N40" s="41"/>
      <c r="O40" s="41"/>
      <c r="P40" s="59">
        <v>0</v>
      </c>
      <c r="Q40" s="41"/>
      <c r="R40" s="120"/>
      <c r="S40" s="108" t="s">
        <v>138</v>
      </c>
    </row>
    <row r="41" spans="1:24" ht="114.75" customHeight="1" x14ac:dyDescent="0.25">
      <c r="A41" s="51" t="s">
        <v>94</v>
      </c>
      <c r="B41" s="52" t="s">
        <v>129</v>
      </c>
      <c r="C41" s="39">
        <f>E41+F41</f>
        <v>12734.37</v>
      </c>
      <c r="D41" s="40"/>
      <c r="E41" s="40">
        <v>8704.3700000000008</v>
      </c>
      <c r="F41" s="39">
        <v>4030</v>
      </c>
      <c r="G41" s="37"/>
      <c r="H41" s="39">
        <f>J41+K41</f>
        <v>12734.37</v>
      </c>
      <c r="I41" s="40"/>
      <c r="J41" s="40">
        <v>8704.3700000000008</v>
      </c>
      <c r="K41" s="39">
        <v>4030</v>
      </c>
      <c r="L41" s="40"/>
      <c r="M41" s="112"/>
      <c r="N41" s="41"/>
      <c r="O41" s="42"/>
      <c r="P41" s="117"/>
      <c r="Q41" s="41"/>
      <c r="R41" s="120"/>
      <c r="S41" s="155" t="s">
        <v>157</v>
      </c>
    </row>
    <row r="42" spans="1:24" ht="68.25" customHeight="1" x14ac:dyDescent="0.25">
      <c r="A42" s="47" t="s">
        <v>108</v>
      </c>
      <c r="B42" s="33" t="s">
        <v>112</v>
      </c>
      <c r="C42" s="39"/>
      <c r="D42" s="40"/>
      <c r="E42" s="40"/>
      <c r="F42" s="39"/>
      <c r="G42" s="29"/>
      <c r="H42" s="39"/>
      <c r="I42" s="40"/>
      <c r="J42" s="40"/>
      <c r="K42" s="80"/>
      <c r="L42" s="80"/>
      <c r="M42" s="115"/>
      <c r="N42" s="80"/>
      <c r="O42" s="80"/>
      <c r="P42" s="115"/>
      <c r="Q42" s="80"/>
      <c r="R42" s="120"/>
      <c r="S42" s="123"/>
    </row>
    <row r="43" spans="1:24" ht="52.5" customHeight="1" x14ac:dyDescent="0.25">
      <c r="A43" s="47" t="s">
        <v>109</v>
      </c>
      <c r="B43" s="32" t="s">
        <v>113</v>
      </c>
      <c r="C43" s="39"/>
      <c r="D43" s="40"/>
      <c r="E43" s="40"/>
      <c r="F43" s="39"/>
      <c r="G43" s="29"/>
      <c r="H43" s="39"/>
      <c r="I43" s="40"/>
      <c r="J43" s="40"/>
      <c r="K43" s="39"/>
      <c r="L43" s="40"/>
      <c r="M43" s="112"/>
      <c r="N43" s="41"/>
      <c r="O43" s="42"/>
      <c r="P43" s="117"/>
      <c r="Q43" s="41"/>
      <c r="R43" s="120"/>
      <c r="S43" s="124"/>
      <c r="U43" s="89"/>
    </row>
    <row r="44" spans="1:24" ht="54" customHeight="1" x14ac:dyDescent="0.25">
      <c r="A44" s="47" t="s">
        <v>134</v>
      </c>
      <c r="B44" s="32" t="s">
        <v>133</v>
      </c>
      <c r="C44" s="39"/>
      <c r="D44" s="40"/>
      <c r="E44" s="40"/>
      <c r="F44" s="39"/>
      <c r="G44" s="29"/>
      <c r="H44" s="39"/>
      <c r="I44" s="40"/>
      <c r="J44" s="40"/>
      <c r="K44" s="39"/>
      <c r="L44" s="40"/>
      <c r="M44" s="112"/>
      <c r="N44" s="41"/>
      <c r="O44" s="41"/>
      <c r="P44" s="117"/>
      <c r="Q44" s="41"/>
      <c r="R44" s="120"/>
      <c r="S44" s="124"/>
    </row>
    <row r="45" spans="1:24" ht="271.5" customHeight="1" x14ac:dyDescent="0.25">
      <c r="A45" s="47" t="s">
        <v>114</v>
      </c>
      <c r="B45" s="33" t="s">
        <v>115</v>
      </c>
      <c r="C45" s="39">
        <f>H45</f>
        <v>44543.506999999998</v>
      </c>
      <c r="D45" s="40"/>
      <c r="E45" s="40"/>
      <c r="F45" s="39">
        <f>K45</f>
        <v>44543.506999999998</v>
      </c>
      <c r="G45" s="29"/>
      <c r="H45" s="39">
        <f>J45+K45</f>
        <v>44543.506999999998</v>
      </c>
      <c r="I45" s="40"/>
      <c r="J45" s="40"/>
      <c r="K45" s="39">
        <f>57277.877-4030-8704.37</f>
        <v>44543.506999999998</v>
      </c>
      <c r="L45" s="40"/>
      <c r="M45" s="39">
        <f>P45</f>
        <v>1932.3581099999999</v>
      </c>
      <c r="N45" s="41"/>
      <c r="O45" s="41"/>
      <c r="P45" s="42">
        <f>1947.75811-15.4</f>
        <v>1932.3581099999999</v>
      </c>
      <c r="Q45" s="41"/>
      <c r="R45" s="120">
        <f t="shared" si="2"/>
        <v>4.3381364426469608E-2</v>
      </c>
      <c r="S45" s="97" t="s">
        <v>154</v>
      </c>
    </row>
    <row r="46" spans="1:24" ht="84.75" customHeight="1" x14ac:dyDescent="0.25">
      <c r="A46" s="47" t="s">
        <v>125</v>
      </c>
      <c r="B46" s="33" t="s">
        <v>126</v>
      </c>
      <c r="C46" s="39"/>
      <c r="D46" s="40"/>
      <c r="E46" s="40"/>
      <c r="F46" s="39"/>
      <c r="G46" s="29"/>
      <c r="H46" s="112"/>
      <c r="I46" s="40"/>
      <c r="J46" s="40"/>
      <c r="K46" s="112"/>
      <c r="L46" s="40"/>
      <c r="M46" s="112"/>
      <c r="N46" s="41"/>
      <c r="O46" s="41"/>
      <c r="P46" s="117"/>
      <c r="Q46" s="41"/>
      <c r="R46" s="120"/>
      <c r="S46" s="100"/>
    </row>
    <row r="47" spans="1:24" ht="59.25" customHeight="1" x14ac:dyDescent="0.25">
      <c r="A47" s="64"/>
      <c r="B47" s="65" t="s">
        <v>52</v>
      </c>
      <c r="C47" s="66">
        <f>C10+C13+C17+C20+C32+C39</f>
        <v>135349.37700000001</v>
      </c>
      <c r="D47" s="67"/>
      <c r="E47" s="66">
        <f>E10+E13+E17+E20+E32+E39</f>
        <v>8704.3700000000008</v>
      </c>
      <c r="F47" s="66">
        <f>C47-E47</f>
        <v>126645.00700000001</v>
      </c>
      <c r="G47" s="68"/>
      <c r="H47" s="66">
        <f>H10+H13+H17+H20+H32+H39</f>
        <v>135349.37700000001</v>
      </c>
      <c r="I47" s="66"/>
      <c r="J47" s="66">
        <f>J10+J13+J17+J20+J32+J39</f>
        <v>8704.3700000000008</v>
      </c>
      <c r="K47" s="66">
        <f>K10+K13+K17+K20+K32+K39</f>
        <v>126645.007</v>
      </c>
      <c r="L47" s="90"/>
      <c r="M47" s="66">
        <f>M10+M13+M17+M20+M32+M39</f>
        <v>39789.618449999994</v>
      </c>
      <c r="N47" s="66"/>
      <c r="O47" s="66">
        <f t="shared" ref="O47" si="5">O10+O13+O17+O20+O32+O39</f>
        <v>0</v>
      </c>
      <c r="P47" s="66">
        <f>P10+P13+P17+P20+P32+P39</f>
        <v>39789.618449999994</v>
      </c>
      <c r="Q47" s="107"/>
      <c r="R47" s="70">
        <f t="shared" si="2"/>
        <v>0.29397710822119255</v>
      </c>
      <c r="S47" s="103" t="s">
        <v>155</v>
      </c>
      <c r="W47" s="121"/>
    </row>
    <row r="48" spans="1:24" x14ac:dyDescent="0.25">
      <c r="A48" s="139"/>
      <c r="B48" s="139"/>
      <c r="C48" s="60"/>
      <c r="D48" s="139"/>
      <c r="E48" s="139"/>
      <c r="F48" s="139"/>
      <c r="G48" s="139"/>
      <c r="H48" s="139"/>
      <c r="I48" s="139"/>
      <c r="J48" s="139"/>
      <c r="P48" s="118"/>
    </row>
    <row r="49" spans="1:24" s="86" customFormat="1" ht="12.75" x14ac:dyDescent="0.2">
      <c r="A49" s="81"/>
      <c r="B49" s="82" t="s">
        <v>119</v>
      </c>
      <c r="C49" s="83"/>
      <c r="D49" s="83"/>
      <c r="E49" s="83"/>
      <c r="F49" s="83" t="s">
        <v>140</v>
      </c>
      <c r="G49" s="81"/>
      <c r="H49" s="113"/>
      <c r="I49" s="84"/>
      <c r="J49" s="84"/>
      <c r="K49" s="114"/>
      <c r="L49" s="84"/>
      <c r="M49" s="114"/>
      <c r="N49" s="84"/>
      <c r="O49" s="84"/>
      <c r="P49" s="119"/>
      <c r="Q49" s="84"/>
      <c r="R49" s="84"/>
      <c r="S49" s="104"/>
      <c r="T49" s="85"/>
      <c r="V49" s="87"/>
      <c r="W49" s="87"/>
      <c r="X49" s="87"/>
    </row>
    <row r="50" spans="1:24" s="86" customFormat="1" ht="12.75" x14ac:dyDescent="0.2">
      <c r="A50" s="81"/>
      <c r="B50" s="82"/>
      <c r="C50" s="83"/>
      <c r="D50" s="83"/>
      <c r="E50" s="83"/>
      <c r="F50" s="83"/>
      <c r="G50" s="81"/>
      <c r="H50" s="113"/>
      <c r="I50" s="84"/>
      <c r="J50" s="84"/>
      <c r="K50" s="114"/>
      <c r="L50" s="84"/>
      <c r="M50" s="114"/>
      <c r="N50" s="84"/>
      <c r="O50" s="84"/>
      <c r="P50" s="119"/>
      <c r="Q50" s="84"/>
      <c r="R50" s="84"/>
      <c r="S50" s="104"/>
      <c r="T50" s="87"/>
      <c r="V50" s="87"/>
      <c r="W50" s="87"/>
      <c r="X50" s="87"/>
    </row>
    <row r="51" spans="1:24" s="86" customFormat="1" ht="12.75" x14ac:dyDescent="0.2">
      <c r="A51" s="81"/>
      <c r="B51" s="82" t="s">
        <v>120</v>
      </c>
      <c r="C51" s="83"/>
      <c r="D51" s="83"/>
      <c r="E51" s="83"/>
      <c r="F51" s="88" t="s">
        <v>121</v>
      </c>
      <c r="G51" s="81"/>
      <c r="H51" s="113"/>
      <c r="I51" s="84"/>
      <c r="J51" s="84"/>
      <c r="K51" s="114"/>
      <c r="L51" s="84"/>
      <c r="M51" s="114"/>
      <c r="N51" s="84"/>
      <c r="O51" s="84"/>
      <c r="P51" s="114"/>
      <c r="Q51" s="84"/>
      <c r="R51" s="84"/>
      <c r="S51" s="104"/>
      <c r="T51" s="87"/>
      <c r="V51" s="87"/>
      <c r="W51" s="87"/>
      <c r="X51" s="87"/>
    </row>
    <row r="52" spans="1:24" s="86" customFormat="1" ht="12.75" x14ac:dyDescent="0.2">
      <c r="A52" s="81"/>
      <c r="B52" s="82" t="s">
        <v>130</v>
      </c>
      <c r="C52" s="60"/>
      <c r="D52" s="60"/>
      <c r="E52" s="60"/>
      <c r="F52" s="60"/>
      <c r="H52" s="114"/>
      <c r="I52" s="84"/>
      <c r="J52" s="84"/>
      <c r="K52" s="114"/>
      <c r="L52" s="84"/>
      <c r="M52" s="114"/>
      <c r="N52" s="84"/>
      <c r="O52" s="84"/>
      <c r="P52" s="114"/>
      <c r="Q52" s="84"/>
      <c r="R52" s="84"/>
      <c r="S52" s="104"/>
      <c r="T52" s="87"/>
      <c r="V52" s="87"/>
      <c r="W52" s="87"/>
      <c r="X52" s="87"/>
    </row>
    <row r="53" spans="1:24" x14ac:dyDescent="0.25">
      <c r="A53" s="1"/>
      <c r="B53" s="34"/>
    </row>
    <row r="54" spans="1:24" x14ac:dyDescent="0.25">
      <c r="A54" s="2"/>
      <c r="B54" s="35"/>
    </row>
    <row r="55" spans="1:24" x14ac:dyDescent="0.25">
      <c r="G55" s="79"/>
    </row>
    <row r="56" spans="1:24" x14ac:dyDescent="0.25">
      <c r="J56" s="128"/>
    </row>
  </sheetData>
  <mergeCells count="29"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  <mergeCell ref="S26:S28"/>
    <mergeCell ref="A6:A8"/>
    <mergeCell ref="M6:Q6"/>
    <mergeCell ref="Q7:Q8"/>
    <mergeCell ref="A48:B48"/>
    <mergeCell ref="D48:J48"/>
    <mergeCell ref="C7:C8"/>
    <mergeCell ref="D7:D8"/>
    <mergeCell ref="F7:F8"/>
    <mergeCell ref="G7:G8"/>
    <mergeCell ref="H7:H8"/>
    <mergeCell ref="I7:I8"/>
    <mergeCell ref="J7:J8"/>
    <mergeCell ref="E7:E8"/>
    <mergeCell ref="R6:R8"/>
    <mergeCell ref="S17:S19"/>
  </mergeCells>
  <pageMargins left="0.27559055118110237" right="0.15748031496062992" top="0.35433070866141736" bottom="0.35433070866141736" header="0.11811023622047245" footer="0.11811023622047245"/>
  <pageSetup paperSize="9" scale="68" orientation="landscape" r:id="rId1"/>
  <rowBreaks count="1" manualBreakCount="1">
    <brk id="1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2021-07-06T10:17:56Z</dcterms:modified>
</cp:coreProperties>
</file>